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<sst xmlns="http://schemas.openxmlformats.org/spreadsheetml/2006/main" count="282" uniqueCount="83">
  <si>
    <t>附件3</t>
  </si>
  <si>
    <t/>
  </si>
  <si>
    <t xml:space="preserve"> 中央转移支付区域(（G577昭苏-木扎尔特口岸公路建设项目）)绩效自评表
 </t>
  </si>
  <si>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</si>
  <si>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</si>
  <si>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r>
      <rPr>
        <sz val="9"/>
        <color rgb="FF000000"/>
        <rFont val="SimSun-ExtB"/>
        <charset val="204"/>
      </rPr>
      <t>G577</t>
    </r>
    <r>
      <rPr>
        <sz val="9"/>
        <color rgb="FF000000"/>
        <rFont val="宋体"/>
        <charset val="204"/>
      </rPr>
      <t>昭苏</t>
    </r>
    <r>
      <rPr>
        <sz val="9"/>
        <color rgb="FF000000"/>
        <rFont val="SimSun-ExtB"/>
        <charset val="204"/>
      </rPr>
      <t>-</t>
    </r>
    <r>
      <rPr>
        <sz val="9"/>
        <color rgb="FF000000"/>
        <rFont val="宋体"/>
        <charset val="204"/>
      </rPr>
      <t>木扎尔特口岸公路建设项目</t>
    </r>
  </si>
  <si>
    <r>
      <rPr>
        <sz val="9"/>
        <rFont val="SimSun"/>
        <charset val="134"/>
      </rPr>
      <t>中央主管部门</t>
    </r>
  </si>
  <si>
    <t>交通运输部、财政部</t>
  </si>
  <si>
    <r>
      <rPr>
        <sz val="9"/>
        <rFont val="SimSun"/>
        <charset val="134"/>
      </rPr>
      <t>地方主管部门</t>
    </r>
  </si>
  <si>
    <t>交通运输厅</t>
  </si>
  <si>
    <t>资金使用单位：自治区交通建设管理局</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</si>
  <si>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</si>
  <si>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</si>
  <si>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</si>
  <si>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</si>
  <si>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</si>
  <si>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</si>
  <si>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</si>
  <si>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</si>
  <si>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</si>
  <si>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</si>
  <si>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</si>
  <si>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</si>
  <si>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</si>
  <si>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</si>
  <si>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</si>
  <si>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</si>
  <si>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</si>
  <si>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</si>
  <si>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</si>
  <si>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</si>
  <si>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</si>
  <si>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按照上级下达和本级预算安排的金额执行，不存在执行数偏离预算数较多的问题</t>
  </si>
  <si>
    <r>
      <rPr>
        <sz val="9"/>
        <rFont val="SimSun"/>
        <charset val="134"/>
      </rPr>
      <t>预算绩效管理情况</t>
    </r>
  </si>
  <si>
    <r>
      <rPr>
        <sz val="9"/>
        <color rgb="FF000000"/>
        <rFont val="宋体"/>
        <charset val="204"/>
      </rPr>
      <t>在细化下达预算时同步下达绩效目标，</t>
    </r>
    <r>
      <rPr>
        <sz val="9"/>
        <color rgb="FF000000"/>
        <rFont val="Arial"/>
        <charset val="204"/>
      </rPr>
      <t xml:space="preserve"> </t>
    </r>
    <r>
      <rPr>
        <sz val="9"/>
        <color rgb="FF000000"/>
        <rFont val="宋体"/>
        <charset val="204"/>
      </rPr>
      <t>将有关资金纳入本级预算或对下转移支付绩效管理，开展绩效监控和绩效评价</t>
    </r>
  </si>
  <si>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</si>
  <si>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</si>
  <si>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</si>
  <si>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t>总体目标</t>
  </si>
  <si>
    <r>
      <rPr>
        <sz val="9"/>
        <rFont val="SimSun"/>
        <charset val="134"/>
      </rPr>
      <t>全年实际完成情况</t>
    </r>
  </si>
  <si>
    <r>
      <rPr>
        <sz val="9"/>
        <color rgb="FF000000"/>
        <rFont val="宋体"/>
        <charset val="204"/>
      </rPr>
      <t>完成</t>
    </r>
    <r>
      <rPr>
        <sz val="9"/>
        <color rgb="FF000000"/>
        <rFont val="Arial"/>
        <charset val="204"/>
      </rPr>
      <t>“</t>
    </r>
    <r>
      <rPr>
        <sz val="9"/>
        <color rgb="FF000000"/>
        <rFont val="宋体"/>
        <charset val="204"/>
      </rPr>
      <t>十四五</t>
    </r>
    <r>
      <rPr>
        <sz val="9"/>
        <color rgb="FF000000"/>
        <rFont val="Arial"/>
        <charset val="204"/>
      </rPr>
      <t>”</t>
    </r>
    <r>
      <rPr>
        <sz val="9"/>
        <color rgb="FF000000"/>
        <rFont val="宋体"/>
        <charset val="204"/>
      </rPr>
      <t>现代综合交通运输体系发展规划范围内的综合交通、公路等年度建设任务。</t>
    </r>
  </si>
  <si>
    <r>
      <rPr>
        <sz val="9"/>
        <color rgb="FF000000"/>
        <rFont val="宋体"/>
        <charset val="204"/>
      </rPr>
      <t>完成</t>
    </r>
    <r>
      <rPr>
        <sz val="9"/>
        <color rgb="FF000000"/>
        <rFont val="Arial"/>
        <charset val="204"/>
      </rPr>
      <t>“</t>
    </r>
    <r>
      <rPr>
        <sz val="9"/>
        <color rgb="FF000000"/>
        <rFont val="宋体"/>
        <charset val="204"/>
      </rPr>
      <t>十四五</t>
    </r>
    <r>
      <rPr>
        <sz val="9"/>
        <color rgb="FF000000"/>
        <rFont val="Arial"/>
        <charset val="204"/>
      </rPr>
      <t>”</t>
    </r>
    <r>
      <rPr>
        <sz val="9"/>
        <color rgb="FF000000"/>
        <rFont val="宋体"/>
        <charset val="204"/>
      </rPr>
      <t>现代综合交通运输体系发展规划范围内的综合交通、公路等年度建设任务。建设公路106公里，合理合规完成投资22874.33万元。</t>
    </r>
  </si>
  <si>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</si>
  <si>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</si>
  <si>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</si>
  <si>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</si>
  <si>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</si>
  <si>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</si>
  <si>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</si>
  <si>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</si>
  <si>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</si>
  <si>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支持普通省道建设（公里）</t>
  </si>
  <si>
    <t>106公里</t>
  </si>
  <si>
    <r>
      <rPr>
        <sz val="9"/>
        <rFont val="SimSun"/>
        <charset val="134"/>
      </rPr>
      <t>质量指标</t>
    </r>
  </si>
  <si>
    <t>项目资金使用合规性</t>
  </si>
  <si>
    <t>完工项目验收合格率</t>
  </si>
  <si>
    <t>/</t>
  </si>
  <si>
    <t>正在组织交工验收工作</t>
  </si>
  <si>
    <r>
      <rPr>
        <sz val="9"/>
        <rFont val="SimSun"/>
        <charset val="134"/>
      </rPr>
      <t>时效指标</t>
    </r>
  </si>
  <si>
    <t>按期完成投资率</t>
  </si>
  <si>
    <t>是</t>
  </si>
  <si>
    <t>原因为项目费用变更未批复；积极配合上级部门完成变更批复工作；</t>
  </si>
  <si>
    <r>
      <rPr>
        <sz val="9"/>
        <rFont val="SimSun"/>
        <charset val="134"/>
      </rPr>
      <t>效益指标</t>
    </r>
  </si>
  <si>
    <t>经济效益指标</t>
  </si>
  <si>
    <t>对经济发展的促进作用</t>
  </si>
  <si>
    <t>明显</t>
  </si>
  <si>
    <t>社会效益指标</t>
  </si>
  <si>
    <t>基本公共服务水平</t>
  </si>
  <si>
    <t>提升</t>
  </si>
  <si>
    <t>公路安全水平</t>
  </si>
  <si>
    <t>生态效益指标</t>
  </si>
  <si>
    <t>交通建设符合环评审批要求合格率</t>
  </si>
  <si>
    <t>可持续影响指标</t>
  </si>
  <si>
    <t>新改建公路项目适应未来一定时期内交通需求</t>
  </si>
  <si>
    <r>
      <rPr>
        <sz val="9"/>
        <rFont val="SimSun"/>
        <charset val="134"/>
      </rPr>
      <t xml:space="preserve">满意
</t>
    </r>
    <r>
      <rPr>
        <sz val="9"/>
        <rFont val="SimSun"/>
        <charset val="134"/>
      </rPr>
      <t xml:space="preserve">度指
</t>
    </r>
    <r>
      <rPr>
        <sz val="9"/>
        <rFont val="SimSun"/>
        <charset val="134"/>
      </rPr>
      <t>标</t>
    </r>
  </si>
  <si>
    <t>服务对象满意度指标</t>
  </si>
  <si>
    <t>改善通行服务水平群众满意度</t>
  </si>
  <si>
    <r>
      <rPr>
        <sz val="10.5"/>
        <color theme="1"/>
        <rFont val="宋体"/>
        <charset val="0"/>
      </rPr>
      <t>≧</t>
    </r>
    <r>
      <rPr>
        <sz val="10.5"/>
        <color theme="1"/>
        <rFont val="Calibri"/>
        <charset val="0"/>
      </rPr>
      <t>80%</t>
    </r>
  </si>
  <si>
    <t>=80%</t>
  </si>
  <si>
    <r>
      <rPr>
        <sz val="9"/>
        <rFont val="SimSun"/>
        <charset val="134"/>
      </rPr>
      <t>说明</t>
    </r>
  </si>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</sst>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 numFmtId="177" formatCode="0.00_ "/>
  </numFmts>
  <fonts count="37">
    <font>
      <sz val="11"/>
      <color rgb="FF000000"/>
      <name val="Arial"/>
      <charset val="204"/>
    </font>
    <font>
      <sz val="12"/>
      <name val="SimHei"/>
      <charset val="134"/>
    </font>
    <font>
      <b/>
      <sz val="15"/>
      <name val="宋体"/>
      <charset val="134"/>
    </font>
    <font>
      <sz val="9"/>
      <color rgb="FF000000"/>
      <name val="SimSun"/>
      <charset val="134"/>
    </font>
    <font>
      <sz val="9"/>
      <color rgb="FF000000"/>
      <name val="SimSun-ExtB"/>
      <charset val="204"/>
    </font>
    <font>
      <sz val="9"/>
      <color rgb="FF000000"/>
      <name val="宋体"/>
      <charset val="204"/>
    </font>
    <font>
      <sz val="9"/>
      <name val="SimSun"/>
      <charset val="134"/>
    </font>
    <font>
      <sz val="9"/>
      <color rgb="FF000000"/>
      <name val="Arial"/>
      <charset val="204"/>
    </font>
    <font>
      <sz val="9"/>
      <color rgb="FFFFFFFF"/>
      <name val="SimSun"/>
      <charset val="134"/>
    </font>
    <font>
      <sz val="8"/>
      <color rgb="FF000000"/>
      <name val="宋体"/>
      <charset val="13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theme="1"/>
      <name val="宋体"/>
      <charset val="0"/>
    </font>
    <font>
      <sz val="10.5"/>
      <color theme="1"/>
      <name val="Calibri"/>
      <charset val="0"/>
    </font>
    <font>
      <sz val="11"/>
      <color rgb="FF000000"/>
      <name val="宋体"/>
      <charset val="20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10"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1" applyNumberFormat="0" applyFill="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2" fillId="0" borderId="0" applyNumberFormat="0" applyFill="0" applyBorder="0" applyAlignment="0" applyProtection="0">
      <alignment vertical="center"/>
    </xf>
    <xf numFmtId="0" fontId="23" fillId="3" borderId="13" applyNumberFormat="0" applyAlignment="0" applyProtection="0">
      <alignment vertical="center"/>
    </xf>
    <xf numFmtId="0" fontId="24" fillId="4" borderId="14" applyNumberFormat="0" applyAlignment="0" applyProtection="0">
      <alignment vertical="center"/>
    </xf>
    <xf numFmtId="0" fontId="25" fillId="4" borderId="13" applyNumberFormat="0" applyAlignment="0" applyProtection="0">
      <alignment vertical="center"/>
    </xf>
    <xf numFmtId="0" fontId="26" fillId="5" borderId="15" applyNumberFormat="0" applyAlignment="0" applyProtection="0">
      <alignment vertical="center"/>
    </xf>
    <xf numFmtId="0" fontId="27" fillId="0" borderId="16" applyNumberFormat="0" applyFill="0" applyAlignment="0" applyProtection="0">
      <alignment vertical="center"/>
    </xf>
    <xf numFmtId="0" fontId="28" fillId="0" borderId="17"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57">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176" fontId="2" fillId="0" borderId="0" xfId="0" applyNumberFormat="1" applyFont="1" applyFill="1" applyAlignment="1">
      <alignment horizontal="center" vertical="top" wrapTex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0"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top" wrapText="1"/>
    </xf>
    <xf numFmtId="0" fontId="3" fillId="0" borderId="1" xfId="0" applyNumberFormat="1" applyFont="1" applyFill="1" applyBorder="1" applyAlignment="1">
      <alignment horizontal="center" vertical="top" wrapText="1"/>
    </xf>
    <xf numFmtId="177" fontId="3" fillId="0" borderId="1" xfId="0" applyNumberFormat="1" applyFont="1" applyFill="1" applyBorder="1" applyAlignment="1">
      <alignment horizontal="center" vertical="center" wrapText="1"/>
    </xf>
    <xf numFmtId="177" fontId="3" fillId="0" borderId="2" xfId="0" applyNumberFormat="1" applyFont="1" applyFill="1" applyBorder="1" applyAlignment="1">
      <alignment horizontal="center" vertical="center" wrapText="1"/>
    </xf>
    <xf numFmtId="177" fontId="3" fillId="0" borderId="3" xfId="0" applyNumberFormat="1" applyFont="1" applyFill="1" applyBorder="1" applyAlignment="1">
      <alignment horizontal="center" vertical="center" wrapText="1"/>
    </xf>
    <xf numFmtId="177" fontId="3" fillId="0" borderId="4" xfId="0" applyNumberFormat="1" applyFont="1" applyFill="1" applyBorder="1" applyAlignment="1">
      <alignment horizontal="center" vertical="center" wrapText="1"/>
    </xf>
    <xf numFmtId="1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right" vertical="center" wrapText="1" indent="1"/>
    </xf>
    <xf numFmtId="177" fontId="3" fillId="0" borderId="2" xfId="0" applyNumberFormat="1" applyFont="1" applyFill="1" applyBorder="1" applyAlignment="1">
      <alignment horizontal="center" vertical="center" wrapText="1"/>
    </xf>
    <xf numFmtId="177" fontId="3" fillId="0" borderId="3" xfId="0" applyNumberFormat="1" applyFont="1" applyFill="1" applyBorder="1" applyAlignment="1">
      <alignment horizontal="center" vertical="center" wrapText="1"/>
    </xf>
    <xf numFmtId="177" fontId="3" fillId="0" borderId="4" xfId="0" applyNumberFormat="1" applyFont="1" applyFill="1" applyBorder="1" applyAlignment="1">
      <alignment horizontal="center" vertical="center" wrapText="1"/>
    </xf>
    <xf numFmtId="0" fontId="3" fillId="0" borderId="1" xfId="0" applyNumberFormat="1" applyFont="1" applyFill="1" applyBorder="1" applyAlignment="1">
      <alignment horizontal="right" vertical="center" wrapText="1" indent="2"/>
    </xf>
    <xf numFmtId="0" fontId="5" fillId="0" borderId="1" xfId="0" applyNumberFormat="1" applyFont="1" applyFill="1" applyBorder="1" applyAlignment="1">
      <alignment horizontal="left" vertical="top" wrapText="1"/>
    </xf>
    <xf numFmtId="0" fontId="7" fillId="0" borderId="1" xfId="0" applyNumberFormat="1" applyFont="1" applyFill="1" applyBorder="1" applyAlignment="1">
      <alignment horizontal="left" vertical="top" wrapText="1"/>
    </xf>
    <xf numFmtId="0" fontId="5"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top" wrapText="1"/>
    </xf>
    <xf numFmtId="0" fontId="6"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top" wrapText="1"/>
    </xf>
    <xf numFmtId="0" fontId="3" fillId="0" borderId="1" xfId="0" applyNumberFormat="1" applyFont="1" applyFill="1" applyBorder="1" applyAlignment="1">
      <alignment horizontal="center" vertical="center" textRotation="255" wrapText="1"/>
    </xf>
    <xf numFmtId="0" fontId="8"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indent="1"/>
    </xf>
    <xf numFmtId="0" fontId="0" fillId="0" borderId="1" xfId="0" applyNumberFormat="1" applyFill="1" applyBorder="1" applyAlignment="1">
      <alignment horizontal="center" vertical="center" textRotation="255"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9" fontId="9" fillId="0" borderId="5" xfId="3" applyFont="1" applyFill="1" applyBorder="1" applyAlignment="1">
      <alignment horizontal="center" vertical="center" wrapText="1"/>
    </xf>
    <xf numFmtId="9" fontId="9" fillId="0" borderId="6" xfId="3" applyFont="1" applyFill="1" applyBorder="1" applyAlignment="1">
      <alignment horizontal="center" vertical="center" wrapText="1"/>
    </xf>
    <xf numFmtId="9" fontId="9" fillId="0" borderId="5" xfId="3" applyNumberFormat="1" applyFont="1" applyFill="1" applyBorder="1" applyAlignment="1">
      <alignment horizontal="center" vertical="center" wrapText="1"/>
    </xf>
    <xf numFmtId="0" fontId="9" fillId="0" borderId="8" xfId="0" applyFont="1" applyFill="1" applyBorder="1" applyAlignment="1">
      <alignment horizontal="center" vertical="center" wrapText="1"/>
    </xf>
    <xf numFmtId="9" fontId="9" fillId="0" borderId="5" xfId="0" applyNumberFormat="1" applyFont="1" applyFill="1" applyBorder="1" applyAlignment="1">
      <alignment horizontal="center" vertical="center" wrapText="1"/>
    </xf>
    <xf numFmtId="10" fontId="9" fillId="0" borderId="5" xfId="0" applyNumberFormat="1" applyFont="1" applyFill="1" applyBorder="1" applyAlignment="1">
      <alignment horizontal="center" vertical="center" wrapText="1"/>
    </xf>
    <xf numFmtId="0" fontId="9" fillId="0" borderId="9" xfId="0" applyFont="1" applyFill="1" applyBorder="1" applyAlignment="1">
      <alignment horizontal="center" vertical="center" wrapText="1"/>
    </xf>
    <xf numFmtId="49" fontId="9" fillId="0" borderId="5" xfId="0" applyNumberFormat="1" applyFont="1" applyFill="1" applyBorder="1" applyAlignment="1">
      <alignment horizontal="center" vertical="center" wrapText="1"/>
    </xf>
    <xf numFmtId="49" fontId="9" fillId="0" borderId="6" xfId="0" applyNumberFormat="1" applyFont="1" applyFill="1" applyBorder="1" applyAlignment="1">
      <alignment horizontal="center" vertical="center" wrapText="1"/>
    </xf>
    <xf numFmtId="0" fontId="0" fillId="0" borderId="1" xfId="0" applyNumberFormat="1" applyFill="1" applyBorder="1" applyAlignment="1">
      <alignment horizontal="left" vertical="center" wrapText="1"/>
    </xf>
    <xf numFmtId="0" fontId="10" fillId="0" borderId="0" xfId="0" applyNumberFormat="1" applyFont="1" applyFill="1" applyBorder="1" applyAlignment="1">
      <alignment horizontal="left" vertical="center" wrapText="1"/>
    </xf>
    <xf numFmtId="0" fontId="11" fillId="0" borderId="0" xfId="0" applyFont="1" applyFill="1" applyBorder="1" applyAlignment="1">
      <alignment horizontal="left" vertical="top" wrapText="1"/>
    </xf>
    <xf numFmtId="0" fontId="12" fillId="0" borderId="0" xfId="0" applyNumberFormat="1" applyFont="1" applyFill="1" applyBorder="1" applyAlignment="1">
      <alignment horizontal="left" vertical="center" wrapText="1"/>
    </xf>
    <xf numFmtId="0" fontId="13" fillId="0" borderId="0" xfId="0" applyFont="1" applyFill="1" applyBorder="1" applyAlignment="1">
      <alignment horizontal="left" vertical="top" wrapText="1"/>
    </xf>
    <xf numFmtId="0" fontId="3"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7"/>
  <sheetViews>
    <sheetView tabSelected="1" zoomScale="115" zoomScaleNormal="115" workbookViewId="0">
      <selection activeCell="P7" sqref="P7:Q7"/>
    </sheetView>
  </sheetViews>
  <sheetFormatPr defaultColWidth="10.2833333333333" defaultRowHeight="13.8"/>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1" t="s">
        <v>0</v>
      </c>
      <c r="D1" t="s">
        <v>1</v>
      </c>
      <c r="G1" t="s">
        <v>1</v>
      </c>
      <c r="H1" t="s">
        <v>1</v>
      </c>
      <c r="I1" t="s">
        <v>1</v>
      </c>
      <c r="M1" t="s">
        <v>1</v>
      </c>
      <c r="O1" t="s">
        <v>1</v>
      </c>
      <c r="Q1" t="s">
        <v>1</v>
      </c>
    </row>
    <row r="2" ht="22.5" customHeight="1" spans="1:17">
      <c r="A2" s="2" t="s">
        <v>2</v>
      </c>
      <c r="B2" s="2"/>
      <c r="C2" s="2"/>
      <c r="D2" s="2"/>
      <c r="E2" s="2"/>
      <c r="F2" s="2"/>
      <c r="G2" s="2"/>
      <c r="H2" s="2"/>
      <c r="I2" s="2"/>
      <c r="J2" s="2"/>
      <c r="K2" s="2"/>
      <c r="L2" s="2"/>
      <c r="M2" s="2"/>
      <c r="N2" s="2"/>
      <c r="O2" s="2"/>
      <c r="P2" s="2"/>
      <c r="Q2" s="2"/>
    </row>
    <row r="3" ht="13.9" customHeight="1" spans="1:17">
      <c r="A3" s="3" t="s">
        <v>3</v>
      </c>
      <c r="B3" s="4"/>
      <c r="C3" s="4"/>
      <c r="D3" s="5"/>
      <c r="E3" s="4"/>
      <c r="F3" s="4"/>
      <c r="G3" s="4"/>
      <c r="H3" s="4"/>
      <c r="I3" s="4"/>
      <c r="J3" s="4"/>
      <c r="K3" s="4"/>
      <c r="L3" s="4"/>
      <c r="M3" s="4"/>
      <c r="N3" s="4"/>
      <c r="O3" s="4"/>
      <c r="P3" s="4"/>
      <c r="Q3" s="4"/>
    </row>
    <row r="4" ht="24.25" customHeight="1" spans="1:17">
      <c r="A4" s="6" t="s">
        <v>4</v>
      </c>
      <c r="B4" s="7"/>
      <c r="C4" s="7"/>
      <c r="D4" s="7" t="s">
        <v>1</v>
      </c>
      <c r="E4" s="7"/>
      <c r="F4" s="8" t="s">
        <v>5</v>
      </c>
      <c r="G4" s="9"/>
      <c r="H4" s="9"/>
      <c r="I4" s="9"/>
      <c r="J4" s="9"/>
      <c r="K4" s="9"/>
      <c r="L4" s="9"/>
      <c r="M4" s="9"/>
      <c r="N4" s="9"/>
      <c r="O4" s="9"/>
      <c r="P4" s="9"/>
      <c r="Q4" s="10"/>
    </row>
    <row r="5" ht="20" customHeight="1" spans="1:17">
      <c r="A5" s="6" t="s">
        <v>6</v>
      </c>
      <c r="B5" s="7"/>
      <c r="C5" s="7"/>
      <c r="D5" s="7" t="s">
        <v>1</v>
      </c>
      <c r="E5" s="7"/>
      <c r="F5" s="11" t="s">
        <v>7</v>
      </c>
      <c r="G5" s="12" t="s">
        <v>1</v>
      </c>
      <c r="H5" s="12" t="s">
        <v>1</v>
      </c>
      <c r="I5" s="12" t="s">
        <v>1</v>
      </c>
      <c r="J5" s="12"/>
      <c r="K5" s="12"/>
      <c r="L5" s="12"/>
      <c r="M5" s="12" t="s">
        <v>1</v>
      </c>
      <c r="N5" s="12"/>
      <c r="O5" s="12" t="s">
        <v>1</v>
      </c>
      <c r="P5" s="12"/>
      <c r="Q5" s="12" t="s">
        <v>1</v>
      </c>
    </row>
    <row r="6" ht="20" customHeight="1" spans="1:17">
      <c r="A6" s="6" t="s">
        <v>8</v>
      </c>
      <c r="B6" s="7"/>
      <c r="C6" s="7"/>
      <c r="D6" s="7" t="s">
        <v>1</v>
      </c>
      <c r="E6" s="7"/>
      <c r="F6" s="11" t="s">
        <v>9</v>
      </c>
      <c r="G6" s="12" t="s">
        <v>1</v>
      </c>
      <c r="H6" s="12" t="s">
        <v>1</v>
      </c>
      <c r="I6" s="12" t="s">
        <v>1</v>
      </c>
      <c r="J6" s="12"/>
      <c r="K6" s="12"/>
      <c r="L6" s="13" t="s">
        <v>10</v>
      </c>
      <c r="M6" s="14" t="s">
        <v>1</v>
      </c>
      <c r="N6" s="15"/>
      <c r="O6" s="15" t="s">
        <v>1</v>
      </c>
      <c r="P6" s="15"/>
      <c r="Q6" s="15" t="s">
        <v>1</v>
      </c>
    </row>
    <row r="7" ht="24" customHeight="1" spans="1:17">
      <c r="A7" s="6" t="s">
        <v>11</v>
      </c>
      <c r="B7" s="7"/>
      <c r="C7" s="7"/>
      <c r="D7" s="7" t="s">
        <v>1</v>
      </c>
      <c r="E7" s="7"/>
      <c r="F7" s="16"/>
      <c r="G7" s="16" t="s">
        <v>1</v>
      </c>
      <c r="H7" s="16" t="s">
        <v>1</v>
      </c>
      <c r="I7" s="16" t="s">
        <v>1</v>
      </c>
      <c r="J7" s="6" t="s">
        <v>12</v>
      </c>
      <c r="K7" s="7"/>
      <c r="L7" s="6" t="s">
        <v>13</v>
      </c>
      <c r="M7" s="6" t="s">
        <v>1</v>
      </c>
      <c r="N7" s="7"/>
      <c r="O7" s="7" t="s">
        <v>1</v>
      </c>
      <c r="P7" s="17" t="s">
        <v>14</v>
      </c>
      <c r="Q7" s="17" t="s">
        <v>1</v>
      </c>
    </row>
    <row r="8" ht="20" customHeight="1" spans="1:17">
      <c r="A8" s="7"/>
      <c r="B8" s="7"/>
      <c r="C8" s="7"/>
      <c r="D8" s="7" t="s">
        <v>1</v>
      </c>
      <c r="E8" s="7"/>
      <c r="F8" s="14" t="s">
        <v>15</v>
      </c>
      <c r="G8" s="14" t="s">
        <v>1</v>
      </c>
      <c r="H8" s="14" t="s">
        <v>1</v>
      </c>
      <c r="I8" s="14" t="s">
        <v>1</v>
      </c>
      <c r="J8" s="18">
        <f>20000+4829.337598</f>
        <v>24829.337598</v>
      </c>
      <c r="K8" s="18"/>
      <c r="L8" s="19">
        <f>18044.99+4829.337598</f>
        <v>22874.327598</v>
      </c>
      <c r="M8" s="20"/>
      <c r="N8" s="20"/>
      <c r="O8" s="21"/>
      <c r="P8" s="22">
        <f>L8/J8</f>
        <v>0.921262096007045</v>
      </c>
      <c r="Q8" s="22"/>
    </row>
    <row r="9" ht="20" customHeight="1" spans="1:17">
      <c r="A9" s="7"/>
      <c r="B9" s="7"/>
      <c r="C9" s="7"/>
      <c r="D9" s="7" t="s">
        <v>1</v>
      </c>
      <c r="E9" s="7"/>
      <c r="F9" s="6" t="s">
        <v>16</v>
      </c>
      <c r="G9" s="6" t="s">
        <v>1</v>
      </c>
      <c r="H9" s="6" t="s">
        <v>1</v>
      </c>
      <c r="I9" s="6" t="s">
        <v>1</v>
      </c>
      <c r="J9" s="18">
        <f>20000</f>
        <v>20000</v>
      </c>
      <c r="K9" s="18"/>
      <c r="L9" s="19">
        <v>18044.99</v>
      </c>
      <c r="M9" s="20"/>
      <c r="N9" s="20"/>
      <c r="O9" s="21"/>
      <c r="P9" s="22">
        <f>L9/J9</f>
        <v>0.9022495</v>
      </c>
      <c r="Q9" s="22" t="s">
        <v>1</v>
      </c>
    </row>
    <row r="10" ht="20" customHeight="1" spans="1:17">
      <c r="A10" s="7"/>
      <c r="B10" s="7"/>
      <c r="C10" s="7"/>
      <c r="D10" s="7" t="s">
        <v>1</v>
      </c>
      <c r="E10" s="7"/>
      <c r="F10" s="23" t="s">
        <v>17</v>
      </c>
      <c r="G10" s="23" t="s">
        <v>1</v>
      </c>
      <c r="H10" s="23" t="s">
        <v>1</v>
      </c>
      <c r="I10" s="23" t="s">
        <v>1</v>
      </c>
      <c r="J10" s="16"/>
      <c r="K10" s="16"/>
      <c r="L10" s="16"/>
      <c r="M10" s="16" t="s">
        <v>1</v>
      </c>
      <c r="N10" s="16"/>
      <c r="O10" s="16" t="s">
        <v>1</v>
      </c>
      <c r="P10" s="16"/>
      <c r="Q10" s="16" t="s">
        <v>1</v>
      </c>
    </row>
    <row r="11" ht="20" customHeight="1" spans="1:17">
      <c r="A11" s="7"/>
      <c r="B11" s="7"/>
      <c r="C11" s="7"/>
      <c r="D11" s="7" t="s">
        <v>1</v>
      </c>
      <c r="E11" s="7"/>
      <c r="F11" s="6" t="s">
        <v>18</v>
      </c>
      <c r="G11" s="6" t="s">
        <v>1</v>
      </c>
      <c r="H11" s="6" t="s">
        <v>1</v>
      </c>
      <c r="I11" s="6" t="s">
        <v>1</v>
      </c>
      <c r="J11" s="18">
        <v>4829.337598</v>
      </c>
      <c r="K11" s="18"/>
      <c r="L11" s="24">
        <v>4829.337598</v>
      </c>
      <c r="M11" s="25"/>
      <c r="N11" s="25"/>
      <c r="O11" s="26"/>
      <c r="P11" s="22">
        <v>1</v>
      </c>
      <c r="Q11" s="22" t="s">
        <v>1</v>
      </c>
    </row>
    <row r="12" ht="14.5" customHeight="1" spans="1:17">
      <c r="A12" s="6" t="s">
        <v>19</v>
      </c>
      <c r="B12" s="7"/>
      <c r="C12" s="7"/>
      <c r="D12" s="7" t="s">
        <v>1</v>
      </c>
      <c r="E12" s="7"/>
      <c r="F12" s="16"/>
      <c r="G12" s="16" t="s">
        <v>1</v>
      </c>
      <c r="H12" s="16" t="s">
        <v>1</v>
      </c>
      <c r="I12" s="16" t="s">
        <v>1</v>
      </c>
      <c r="J12" s="6" t="s">
        <v>20</v>
      </c>
      <c r="K12" s="7"/>
      <c r="L12" s="7"/>
      <c r="M12" s="7" t="s">
        <v>1</v>
      </c>
      <c r="N12" s="7"/>
      <c r="O12" s="7" t="s">
        <v>1</v>
      </c>
      <c r="P12" s="27" t="s">
        <v>21</v>
      </c>
      <c r="Q12" s="27" t="s">
        <v>1</v>
      </c>
    </row>
    <row r="13" ht="30" customHeight="1" spans="1:17">
      <c r="A13" s="7"/>
      <c r="B13" s="7"/>
      <c r="C13" s="7"/>
      <c r="D13" s="7" t="s">
        <v>1</v>
      </c>
      <c r="E13" s="7"/>
      <c r="F13" s="14" t="s">
        <v>22</v>
      </c>
      <c r="G13" s="14" t="s">
        <v>1</v>
      </c>
      <c r="H13" s="14" t="s">
        <v>1</v>
      </c>
      <c r="I13" s="14" t="s">
        <v>1</v>
      </c>
      <c r="J13" s="28" t="s">
        <v>23</v>
      </c>
      <c r="K13" s="29"/>
      <c r="L13" s="29"/>
      <c r="M13" s="29" t="s">
        <v>1</v>
      </c>
      <c r="N13" s="29"/>
      <c r="O13" s="29" t="s">
        <v>1</v>
      </c>
      <c r="P13" s="30" t="s">
        <v>24</v>
      </c>
      <c r="Q13" s="31" t="s">
        <v>1</v>
      </c>
    </row>
    <row r="14" ht="30" customHeight="1" spans="1:17">
      <c r="A14" s="7"/>
      <c r="B14" s="7"/>
      <c r="C14" s="7"/>
      <c r="D14" s="7" t="s">
        <v>1</v>
      </c>
      <c r="E14" s="7"/>
      <c r="F14" s="14" t="s">
        <v>25</v>
      </c>
      <c r="G14" s="14" t="s">
        <v>1</v>
      </c>
      <c r="H14" s="14" t="s">
        <v>1</v>
      </c>
      <c r="I14" s="14" t="s">
        <v>1</v>
      </c>
      <c r="J14" s="28" t="s">
        <v>26</v>
      </c>
      <c r="K14" s="29"/>
      <c r="L14" s="29"/>
      <c r="M14" s="29" t="s">
        <v>1</v>
      </c>
      <c r="N14" s="29"/>
      <c r="O14" s="29" t="s">
        <v>1</v>
      </c>
      <c r="P14" s="30" t="s">
        <v>24</v>
      </c>
      <c r="Q14" s="31"/>
    </row>
    <row r="15" ht="40" customHeight="1" spans="1:17">
      <c r="A15" s="7"/>
      <c r="B15" s="7"/>
      <c r="C15" s="7"/>
      <c r="D15" s="7" t="s">
        <v>1</v>
      </c>
      <c r="E15" s="7"/>
      <c r="F15" s="14" t="s">
        <v>27</v>
      </c>
      <c r="G15" s="14" t="s">
        <v>1</v>
      </c>
      <c r="H15" s="14" t="s">
        <v>1</v>
      </c>
      <c r="I15" s="14" t="s">
        <v>1</v>
      </c>
      <c r="J15" s="28" t="s">
        <v>28</v>
      </c>
      <c r="K15" s="29"/>
      <c r="L15" s="29"/>
      <c r="M15" s="29" t="s">
        <v>1</v>
      </c>
      <c r="N15" s="29"/>
      <c r="O15" s="29" t="s">
        <v>1</v>
      </c>
      <c r="P15" s="30" t="s">
        <v>24</v>
      </c>
      <c r="Q15" s="31"/>
    </row>
    <row r="16" ht="30" customHeight="1" spans="1:17">
      <c r="A16" s="7"/>
      <c r="B16" s="7"/>
      <c r="C16" s="7"/>
      <c r="D16" s="7" t="s">
        <v>1</v>
      </c>
      <c r="E16" s="7"/>
      <c r="F16" s="14" t="s">
        <v>29</v>
      </c>
      <c r="G16" s="14" t="s">
        <v>1</v>
      </c>
      <c r="H16" s="14" t="s">
        <v>1</v>
      </c>
      <c r="I16" s="14" t="s">
        <v>1</v>
      </c>
      <c r="J16" s="28" t="s">
        <v>30</v>
      </c>
      <c r="K16" s="29"/>
      <c r="L16" s="29"/>
      <c r="M16" s="29" t="s">
        <v>1</v>
      </c>
      <c r="N16" s="29"/>
      <c r="O16" s="29" t="s">
        <v>1</v>
      </c>
      <c r="P16" s="30" t="s">
        <v>24</v>
      </c>
      <c r="Q16" s="31"/>
    </row>
    <row r="17" ht="30" customHeight="1" spans="1:17">
      <c r="A17" s="7"/>
      <c r="B17" s="7"/>
      <c r="C17" s="7"/>
      <c r="D17" s="7" t="s">
        <v>1</v>
      </c>
      <c r="E17" s="7"/>
      <c r="F17" s="14" t="s">
        <v>31</v>
      </c>
      <c r="G17" s="14" t="s">
        <v>1</v>
      </c>
      <c r="H17" s="14" t="s">
        <v>1</v>
      </c>
      <c r="I17" s="14" t="s">
        <v>1</v>
      </c>
      <c r="J17" s="28" t="s">
        <v>32</v>
      </c>
      <c r="K17" s="29"/>
      <c r="L17" s="29"/>
      <c r="M17" s="29" t="s">
        <v>1</v>
      </c>
      <c r="N17" s="29"/>
      <c r="O17" s="29" t="s">
        <v>1</v>
      </c>
      <c r="P17" s="30" t="s">
        <v>24</v>
      </c>
      <c r="Q17" s="31"/>
    </row>
    <row r="18" ht="37" customHeight="1" spans="1:17">
      <c r="A18" s="7"/>
      <c r="B18" s="7"/>
      <c r="C18" s="7"/>
      <c r="D18" s="7" t="s">
        <v>1</v>
      </c>
      <c r="E18" s="7"/>
      <c r="F18" s="14" t="s">
        <v>33</v>
      </c>
      <c r="G18" s="14" t="s">
        <v>1</v>
      </c>
      <c r="H18" s="14" t="s">
        <v>1</v>
      </c>
      <c r="I18" s="14" t="s">
        <v>1</v>
      </c>
      <c r="J18" s="28" t="s">
        <v>34</v>
      </c>
      <c r="K18" s="29"/>
      <c r="L18" s="29"/>
      <c r="M18" s="29" t="s">
        <v>1</v>
      </c>
      <c r="N18" s="29"/>
      <c r="O18" s="29" t="s">
        <v>1</v>
      </c>
      <c r="P18" s="30" t="s">
        <v>24</v>
      </c>
      <c r="Q18" s="31"/>
    </row>
    <row r="19" ht="30" customHeight="1" spans="1:17">
      <c r="A19" s="7"/>
      <c r="B19" s="7"/>
      <c r="C19" s="7"/>
      <c r="D19" s="7" t="s">
        <v>1</v>
      </c>
      <c r="E19" s="7"/>
      <c r="F19" s="14" t="s">
        <v>35</v>
      </c>
      <c r="G19" s="14" t="s">
        <v>1</v>
      </c>
      <c r="H19" s="14" t="s">
        <v>1</v>
      </c>
      <c r="I19" s="14" t="s">
        <v>1</v>
      </c>
      <c r="J19" s="28" t="s">
        <v>36</v>
      </c>
      <c r="K19" s="29"/>
      <c r="L19" s="29"/>
      <c r="M19" s="29" t="s">
        <v>1</v>
      </c>
      <c r="N19" s="29"/>
      <c r="O19" s="29" t="s">
        <v>1</v>
      </c>
      <c r="P19" s="30" t="s">
        <v>24</v>
      </c>
      <c r="Q19" s="31"/>
    </row>
    <row r="20" ht="15.65" customHeight="1" spans="1:17">
      <c r="A20" s="32" t="s">
        <v>37</v>
      </c>
      <c r="B20" s="33" t="s">
        <v>38</v>
      </c>
      <c r="C20" s="7"/>
      <c r="D20" s="7" t="s">
        <v>1</v>
      </c>
      <c r="E20" s="7"/>
      <c r="F20" s="7"/>
      <c r="G20" s="7" t="s">
        <v>1</v>
      </c>
      <c r="H20" s="7" t="s">
        <v>1</v>
      </c>
      <c r="I20" s="7" t="s">
        <v>1</v>
      </c>
      <c r="J20" s="7"/>
      <c r="K20" s="7"/>
      <c r="L20" s="6" t="s">
        <v>39</v>
      </c>
      <c r="M20" s="6" t="s">
        <v>1</v>
      </c>
      <c r="N20" s="7"/>
      <c r="O20" s="7" t="s">
        <v>1</v>
      </c>
      <c r="P20" s="7"/>
      <c r="Q20" s="7" t="s">
        <v>1</v>
      </c>
    </row>
    <row r="21" ht="37" customHeight="1" spans="1:17">
      <c r="A21" s="34"/>
      <c r="B21" s="28" t="s">
        <v>40</v>
      </c>
      <c r="C21" s="29"/>
      <c r="D21" s="29" t="s">
        <v>1</v>
      </c>
      <c r="E21" s="29"/>
      <c r="F21" s="29"/>
      <c r="G21" s="29" t="s">
        <v>1</v>
      </c>
      <c r="H21" s="29" t="s">
        <v>1</v>
      </c>
      <c r="I21" s="29" t="s">
        <v>1</v>
      </c>
      <c r="J21" s="29"/>
      <c r="K21" s="29"/>
      <c r="L21" s="28" t="s">
        <v>41</v>
      </c>
      <c r="M21" s="29" t="s">
        <v>1</v>
      </c>
      <c r="N21" s="29"/>
      <c r="O21" s="29" t="s">
        <v>1</v>
      </c>
      <c r="P21" s="29"/>
      <c r="Q21" s="29" t="s">
        <v>1</v>
      </c>
    </row>
    <row r="22" ht="24" customHeight="1" spans="1:17">
      <c r="A22" s="35" t="s">
        <v>42</v>
      </c>
      <c r="B22" s="36" t="s">
        <v>43</v>
      </c>
      <c r="C22" s="6" t="s">
        <v>44</v>
      </c>
      <c r="D22" s="6" t="s">
        <v>1</v>
      </c>
      <c r="E22" s="7"/>
      <c r="F22" s="6" t="s">
        <v>45</v>
      </c>
      <c r="G22" s="6" t="s">
        <v>1</v>
      </c>
      <c r="H22" s="6" t="s">
        <v>1</v>
      </c>
      <c r="I22" s="6" t="s">
        <v>1</v>
      </c>
      <c r="J22" s="7"/>
      <c r="K22" s="7"/>
      <c r="L22" s="37" t="s">
        <v>46</v>
      </c>
      <c r="M22" s="37" t="s">
        <v>1</v>
      </c>
      <c r="N22" s="17" t="s">
        <v>47</v>
      </c>
      <c r="O22" s="17" t="s">
        <v>1</v>
      </c>
      <c r="P22" s="6" t="s">
        <v>48</v>
      </c>
      <c r="Q22" s="6" t="s">
        <v>1</v>
      </c>
    </row>
    <row r="23" ht="25" customHeight="1" spans="1:17">
      <c r="A23" s="38"/>
      <c r="B23" s="35" t="s">
        <v>49</v>
      </c>
      <c r="C23" s="6" t="s">
        <v>50</v>
      </c>
      <c r="D23" s="6" t="s">
        <v>1</v>
      </c>
      <c r="E23" s="7"/>
      <c r="F23" s="39" t="s">
        <v>51</v>
      </c>
      <c r="G23" s="40"/>
      <c r="H23" s="40"/>
      <c r="I23" s="40"/>
      <c r="J23" s="40"/>
      <c r="K23" s="41"/>
      <c r="L23" s="39" t="s">
        <v>52</v>
      </c>
      <c r="M23" s="40">
        <v>237</v>
      </c>
      <c r="N23" s="39" t="s">
        <v>52</v>
      </c>
      <c r="O23" s="40" t="s">
        <v>1</v>
      </c>
      <c r="P23" s="16"/>
      <c r="Q23" s="16" t="s">
        <v>1</v>
      </c>
    </row>
    <row r="24" ht="25" customHeight="1" spans="1:17">
      <c r="A24" s="38"/>
      <c r="B24" s="38"/>
      <c r="C24" s="6" t="s">
        <v>53</v>
      </c>
      <c r="D24" s="6" t="s">
        <v>1</v>
      </c>
      <c r="E24" s="7"/>
      <c r="F24" s="39" t="s">
        <v>54</v>
      </c>
      <c r="G24" s="40"/>
      <c r="H24" s="40" t="s">
        <v>54</v>
      </c>
      <c r="I24" s="40"/>
      <c r="J24" s="40" t="s">
        <v>54</v>
      </c>
      <c r="K24" s="41"/>
      <c r="L24" s="42">
        <v>1</v>
      </c>
      <c r="M24" s="43">
        <v>1</v>
      </c>
      <c r="N24" s="42">
        <v>1</v>
      </c>
      <c r="O24" s="43">
        <v>1</v>
      </c>
      <c r="P24" s="16"/>
      <c r="Q24" s="16" t="s">
        <v>1</v>
      </c>
    </row>
    <row r="25" ht="25" customHeight="1" spans="1:17">
      <c r="A25" s="38"/>
      <c r="B25" s="38"/>
      <c r="C25" s="7"/>
      <c r="D25" s="7" t="s">
        <v>1</v>
      </c>
      <c r="E25" s="7"/>
      <c r="F25" s="39" t="s">
        <v>55</v>
      </c>
      <c r="G25" s="40"/>
      <c r="H25" s="40" t="s">
        <v>55</v>
      </c>
      <c r="I25" s="40"/>
      <c r="J25" s="40" t="s">
        <v>55</v>
      </c>
      <c r="K25" s="41"/>
      <c r="L25" s="42">
        <v>1</v>
      </c>
      <c r="M25" s="43">
        <v>1</v>
      </c>
      <c r="N25" s="44" t="s">
        <v>56</v>
      </c>
      <c r="O25" s="43">
        <v>1</v>
      </c>
      <c r="P25" s="45" t="s">
        <v>57</v>
      </c>
      <c r="Q25" s="45" t="s">
        <v>1</v>
      </c>
    </row>
    <row r="26" ht="25" customHeight="1" spans="1:17">
      <c r="A26" s="38"/>
      <c r="B26" s="38"/>
      <c r="C26" s="6" t="s">
        <v>58</v>
      </c>
      <c r="D26" s="6" t="s">
        <v>1</v>
      </c>
      <c r="E26" s="7"/>
      <c r="F26" s="39" t="s">
        <v>59</v>
      </c>
      <c r="G26" s="40"/>
      <c r="H26" s="40" t="s">
        <v>59</v>
      </c>
      <c r="I26" s="40"/>
      <c r="J26" s="40" t="s">
        <v>59</v>
      </c>
      <c r="K26" s="41"/>
      <c r="L26" s="46">
        <v>1</v>
      </c>
      <c r="M26" s="40" t="s">
        <v>60</v>
      </c>
      <c r="N26" s="47">
        <v>0.9213</v>
      </c>
      <c r="O26" s="40" t="s">
        <v>60</v>
      </c>
      <c r="P26" s="45" t="s">
        <v>61</v>
      </c>
      <c r="Q26" s="45" t="s">
        <v>1</v>
      </c>
    </row>
    <row r="27" ht="25" customHeight="1" spans="1:17">
      <c r="A27" s="38"/>
      <c r="B27" s="35" t="s">
        <v>62</v>
      </c>
      <c r="C27" s="33" t="s">
        <v>63</v>
      </c>
      <c r="D27" s="6" t="s">
        <v>1</v>
      </c>
      <c r="E27" s="7"/>
      <c r="F27" s="39" t="s">
        <v>64</v>
      </c>
      <c r="G27" s="40"/>
      <c r="H27" s="40"/>
      <c r="I27" s="40"/>
      <c r="J27" s="40"/>
      <c r="K27" s="41"/>
      <c r="L27" s="39" t="s">
        <v>65</v>
      </c>
      <c r="M27" s="40" t="s">
        <v>65</v>
      </c>
      <c r="N27" s="39" t="s">
        <v>65</v>
      </c>
      <c r="O27" s="40" t="s">
        <v>65</v>
      </c>
      <c r="P27" s="16"/>
      <c r="Q27" s="16" t="s">
        <v>1</v>
      </c>
    </row>
    <row r="28" ht="25" customHeight="1" spans="1:17">
      <c r="A28" s="38"/>
      <c r="B28" s="38"/>
      <c r="C28" s="33" t="s">
        <v>66</v>
      </c>
      <c r="D28" s="6" t="s">
        <v>1</v>
      </c>
      <c r="E28" s="7"/>
      <c r="F28" s="39" t="s">
        <v>67</v>
      </c>
      <c r="G28" s="40"/>
      <c r="H28" s="40"/>
      <c r="I28" s="40"/>
      <c r="J28" s="40"/>
      <c r="K28" s="41"/>
      <c r="L28" s="39" t="s">
        <v>68</v>
      </c>
      <c r="M28" s="40" t="s">
        <v>68</v>
      </c>
      <c r="N28" s="39" t="s">
        <v>68</v>
      </c>
      <c r="O28" s="40" t="s">
        <v>68</v>
      </c>
      <c r="P28" s="16"/>
      <c r="Q28" s="16" t="s">
        <v>1</v>
      </c>
    </row>
    <row r="29" ht="25" customHeight="1" spans="1:17">
      <c r="A29" s="38"/>
      <c r="B29" s="38"/>
      <c r="C29" s="7"/>
      <c r="D29" s="7" t="s">
        <v>1</v>
      </c>
      <c r="E29" s="7"/>
      <c r="F29" s="39" t="s">
        <v>69</v>
      </c>
      <c r="G29" s="40"/>
      <c r="H29" s="40"/>
      <c r="I29" s="40"/>
      <c r="J29" s="40"/>
      <c r="K29" s="41"/>
      <c r="L29" s="39" t="s">
        <v>68</v>
      </c>
      <c r="M29" s="40" t="s">
        <v>68</v>
      </c>
      <c r="N29" s="39" t="s">
        <v>68</v>
      </c>
      <c r="O29" s="40" t="s">
        <v>68</v>
      </c>
      <c r="P29" s="16"/>
      <c r="Q29" s="16" t="s">
        <v>1</v>
      </c>
    </row>
    <row r="30" ht="25" customHeight="1" spans="1:17">
      <c r="A30" s="38"/>
      <c r="B30" s="38"/>
      <c r="C30" s="33" t="s">
        <v>70</v>
      </c>
      <c r="D30" s="6" t="s">
        <v>1</v>
      </c>
      <c r="E30" s="7"/>
      <c r="F30" s="39" t="s">
        <v>71</v>
      </c>
      <c r="G30" s="40"/>
      <c r="H30" s="40"/>
      <c r="I30" s="40"/>
      <c r="J30" s="40"/>
      <c r="K30" s="41"/>
      <c r="L30" s="46">
        <v>1</v>
      </c>
      <c r="M30" s="40"/>
      <c r="N30" s="46">
        <v>1</v>
      </c>
      <c r="O30" s="40"/>
      <c r="P30" s="16"/>
      <c r="Q30" s="16" t="s">
        <v>1</v>
      </c>
    </row>
    <row r="31" ht="25" customHeight="1" spans="1:17">
      <c r="A31" s="38"/>
      <c r="B31" s="38"/>
      <c r="C31" s="33" t="s">
        <v>72</v>
      </c>
      <c r="D31" s="6" t="s">
        <v>1</v>
      </c>
      <c r="E31" s="7"/>
      <c r="F31" s="39" t="s">
        <v>73</v>
      </c>
      <c r="G31" s="40"/>
      <c r="H31" s="40"/>
      <c r="I31" s="40"/>
      <c r="J31" s="40"/>
      <c r="K31" s="41"/>
      <c r="L31" s="42">
        <v>1</v>
      </c>
      <c r="M31" s="43">
        <v>0.8</v>
      </c>
      <c r="N31" s="42">
        <v>1</v>
      </c>
      <c r="O31" s="43">
        <v>0.8</v>
      </c>
      <c r="P31" s="48"/>
      <c r="Q31" s="48"/>
    </row>
    <row r="32" ht="39" customHeight="1" spans="1:17">
      <c r="A32" s="38"/>
      <c r="B32" s="6" t="s">
        <v>74</v>
      </c>
      <c r="C32" s="33" t="s">
        <v>75</v>
      </c>
      <c r="D32" s="6" t="s">
        <v>1</v>
      </c>
      <c r="E32" s="7"/>
      <c r="F32" s="39" t="s">
        <v>76</v>
      </c>
      <c r="G32" s="40"/>
      <c r="H32" s="40"/>
      <c r="I32" s="40"/>
      <c r="J32" s="40"/>
      <c r="K32" s="41"/>
      <c r="L32" s="39" t="s">
        <v>77</v>
      </c>
      <c r="M32" s="40">
        <v>0.8</v>
      </c>
      <c r="N32" s="49" t="s">
        <v>78</v>
      </c>
      <c r="O32" s="50">
        <v>0.8</v>
      </c>
      <c r="P32" s="48"/>
      <c r="Q32" s="48"/>
    </row>
    <row r="33" ht="25" customHeight="1" spans="1:17">
      <c r="A33" s="6" t="s">
        <v>79</v>
      </c>
      <c r="B33" s="13" t="s">
        <v>24</v>
      </c>
      <c r="C33" s="51"/>
      <c r="D33" s="51" t="s">
        <v>1</v>
      </c>
      <c r="E33" s="51"/>
      <c r="F33" s="51"/>
      <c r="G33" s="51" t="s">
        <v>1</v>
      </c>
      <c r="H33" s="51" t="s">
        <v>1</v>
      </c>
      <c r="I33" s="51" t="s">
        <v>1</v>
      </c>
      <c r="J33" s="51"/>
      <c r="K33" s="51"/>
      <c r="L33" s="51"/>
      <c r="M33" s="51" t="s">
        <v>1</v>
      </c>
      <c r="N33" s="51"/>
      <c r="O33" s="51" t="s">
        <v>1</v>
      </c>
      <c r="P33" s="51"/>
      <c r="Q33" s="51" t="s">
        <v>1</v>
      </c>
    </row>
    <row r="34" ht="15" customHeight="1" spans="1:17">
      <c r="A34" s="52" t="s">
        <v>80</v>
      </c>
      <c r="B34" s="53"/>
      <c r="C34" s="53"/>
      <c r="D34" s="53" t="s">
        <v>1</v>
      </c>
      <c r="E34" s="53"/>
      <c r="F34" s="53"/>
      <c r="G34" s="53" t="s">
        <v>1</v>
      </c>
      <c r="H34" s="53" t="s">
        <v>1</v>
      </c>
      <c r="I34" s="53" t="s">
        <v>1</v>
      </c>
      <c r="J34" s="53"/>
      <c r="K34" s="53"/>
      <c r="L34" s="53"/>
      <c r="M34" s="53" t="s">
        <v>1</v>
      </c>
      <c r="N34" s="53"/>
      <c r="O34" s="53" t="s">
        <v>1</v>
      </c>
      <c r="P34" s="53"/>
      <c r="Q34" s="53" t="s">
        <v>1</v>
      </c>
    </row>
    <row r="35" ht="15" customHeight="1" spans="1:17">
      <c r="A35" s="54" t="s">
        <v>81</v>
      </c>
      <c r="B35" s="53"/>
      <c r="C35" s="53"/>
      <c r="D35" s="53" t="s">
        <v>1</v>
      </c>
      <c r="E35" s="53"/>
      <c r="F35" s="53"/>
      <c r="G35" s="53" t="s">
        <v>1</v>
      </c>
      <c r="H35" s="53" t="s">
        <v>1</v>
      </c>
      <c r="I35" s="53" t="s">
        <v>1</v>
      </c>
      <c r="J35" s="53"/>
      <c r="K35" s="53"/>
      <c r="L35" s="53"/>
      <c r="M35" s="53" t="s">
        <v>1</v>
      </c>
      <c r="N35" s="53"/>
      <c r="O35" s="53" t="s">
        <v>1</v>
      </c>
      <c r="P35" s="53"/>
      <c r="Q35" s="53" t="s">
        <v>1</v>
      </c>
    </row>
    <row r="36" ht="15" customHeight="1" spans="1:17">
      <c r="A36" s="52" t="s">
        <v>82</v>
      </c>
      <c r="B36" s="55"/>
      <c r="C36" s="55"/>
      <c r="D36" s="55" t="s">
        <v>1</v>
      </c>
      <c r="E36" s="55"/>
      <c r="F36" s="55"/>
      <c r="G36" s="55" t="s">
        <v>1</v>
      </c>
      <c r="H36" s="55" t="s">
        <v>1</v>
      </c>
      <c r="I36" s="55" t="s">
        <v>1</v>
      </c>
      <c r="J36" s="55"/>
      <c r="K36" s="55"/>
      <c r="L36" s="55"/>
      <c r="M36" s="55" t="s">
        <v>1</v>
      </c>
      <c r="N36" s="55"/>
      <c r="O36" s="55" t="s">
        <v>1</v>
      </c>
      <c r="P36" s="55"/>
      <c r="Q36" s="55" t="s">
        <v>1</v>
      </c>
    </row>
    <row r="37" ht="10.75" customHeight="1" spans="1:17">
      <c r="A37" s="56"/>
      <c r="D37" t="s">
        <v>1</v>
      </c>
      <c r="G37" t="s">
        <v>1</v>
      </c>
      <c r="H37" t="s">
        <v>1</v>
      </c>
      <c r="I37" t="s">
        <v>1</v>
      </c>
      <c r="M37" t="s">
        <v>1</v>
      </c>
      <c r="O37" t="s">
        <v>1</v>
      </c>
      <c r="Q37" t="s">
        <v>1</v>
      </c>
    </row>
  </sheetData>
  <mergeCells count="122">
    <mergeCell ref="A1:Q1"/>
    <mergeCell ref="A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C23:E23"/>
    <mergeCell ref="F23:K23"/>
    <mergeCell ref="L23:M23"/>
    <mergeCell ref="N23:O23"/>
    <mergeCell ref="P23:Q23"/>
    <mergeCell ref="F24:K24"/>
    <mergeCell ref="L24:M24"/>
    <mergeCell ref="N24:O24"/>
    <mergeCell ref="P24:Q24"/>
    <mergeCell ref="F25:K25"/>
    <mergeCell ref="L25:M25"/>
    <mergeCell ref="N25:O25"/>
    <mergeCell ref="P25:Q25"/>
    <mergeCell ref="C26:E26"/>
    <mergeCell ref="F26:K26"/>
    <mergeCell ref="L26:M26"/>
    <mergeCell ref="N26:O26"/>
    <mergeCell ref="P26:Q26"/>
    <mergeCell ref="C27:E27"/>
    <mergeCell ref="F27:K27"/>
    <mergeCell ref="L27:M27"/>
    <mergeCell ref="N27:O27"/>
    <mergeCell ref="P27:Q27"/>
    <mergeCell ref="F28:K28"/>
    <mergeCell ref="L28:M28"/>
    <mergeCell ref="N28:O28"/>
    <mergeCell ref="P28:Q28"/>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C32:E32"/>
    <mergeCell ref="F32:K32"/>
    <mergeCell ref="L32:M32"/>
    <mergeCell ref="N32:O32"/>
    <mergeCell ref="P32:Q32"/>
    <mergeCell ref="B33:Q33"/>
    <mergeCell ref="A34:Q34"/>
    <mergeCell ref="A35:Q35"/>
    <mergeCell ref="A36:Q36"/>
    <mergeCell ref="A37:Q37"/>
    <mergeCell ref="A20:A21"/>
    <mergeCell ref="A22:A32"/>
    <mergeCell ref="B23:B26"/>
    <mergeCell ref="B27:B31"/>
    <mergeCell ref="A7:E11"/>
    <mergeCell ref="A12:E19"/>
    <mergeCell ref="C24:E25"/>
    <mergeCell ref="C28:E29"/>
  </mergeCells>
  <printOptions horizontalCentered="1"/>
  <pageMargins left="0.393055555555556" right="0.393055555555556" top="0.751388888888889" bottom="0.751388888888889" header="0.298611111111111" footer="0.298611111111111"/>
  <pageSetup paperSize="9" scale="77"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Abdusalam</cp:lastModifiedBy>
  <dcterms:created xsi:type="dcterms:W3CDTF">2025-02-11T11:59:00Z</dcterms:created>
  <dcterms:modified xsi:type="dcterms:W3CDTF">2026-03-06T09:41:45Z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2052-12.1.0.25225</vt:lpwstr>
  </property>
  <property fmtid="{D5CDD505-2E9C-101B-9397-08002B2CF9AE}" pid="6" name="ICV">
    <vt:lpwstr>2BE5A84BDD8C46EA87FF4499AD465454</vt:lpwstr>
  </property>
  <property fmtid="{D5CDD505-2E9C-101B-9397-08002B2CF9AE}" pid="7" name="CalculationRule">
    <vt:i4>0</vt:i4>
  </property>
</Properties>
</file>